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FO(DIG-12734)\9. Nota van inlichtingen\"/>
    </mc:Choice>
  </mc:AlternateContent>
  <xr:revisionPtr revIDLastSave="0" documentId="13_ncr:1_{0CA1D40F-7A71-4E66-BFBE-70D44F248000}" xr6:coauthVersionLast="47" xr6:coauthVersionMax="47" xr10:uidLastSave="{00000000-0000-0000-0000-000000000000}"/>
  <bookViews>
    <workbookView xWindow="28680" yWindow="-120" windowWidth="29040" windowHeight="17640" xr2:uid="{D069349A-FA2C-4DD8-973F-AB1BC4755BF6}"/>
  </bookViews>
  <sheets>
    <sheet name="Tarievenblad" sheetId="1" r:id="rId1"/>
    <sheet name="Levering FO" sheetId="5" r:id="rId2"/>
  </sheets>
  <definedNames>
    <definedName name="Behuizing">#REF!</definedName>
    <definedName name="Certificaat">#REF!</definedName>
    <definedName name="Comm">#REF!</definedName>
    <definedName name="EMC_filter">#REF!</definedName>
    <definedName name="Generatie">#REF!</definedName>
    <definedName name="IP_graad">#REF!</definedName>
    <definedName name="Optie_print_1">#REF!</definedName>
    <definedName name="Optie_print_2">#REF!</definedName>
    <definedName name="Optie_print_3">#REF!</definedName>
    <definedName name="Paneel">#REF!</definedName>
    <definedName name="Print_coating">#REF!</definedName>
    <definedName name="PTC">#REF!</definedName>
    <definedName name="Rem_chopper">#REF!</definedName>
    <definedName name="Safe_stop">#REF!</definedName>
    <definedName name="Software">#REF!</definedName>
    <definedName name="Standby_voeding">#REF!</definedName>
    <definedName name="Type">#REF!</definedName>
    <definedName name="U_VAC">#REF!</definedName>
    <definedName name="Wartel_s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D35" i="5"/>
  <c r="J15" i="1" l="1"/>
  <c r="J6" i="1"/>
  <c r="J16" i="1" s="1"/>
  <c r="J12" i="1"/>
  <c r="J9" i="1"/>
  <c r="J14" i="1"/>
  <c r="J13" i="1"/>
  <c r="J11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tc={D1206CB8-4E23-4551-AA02-29EEC869DBF2}</author>
    <author>tc={DD1B61B6-60B0-4C8C-A892-FA57A3533E88}</author>
    <author>tc={B96EFE29-0E4C-48B7-953A-0D39A2A43DE1}</author>
  </authors>
  <commentList>
    <comment ref="G6" authorId="0" shapeId="0" xr:uid="{D1206CB8-4E23-4551-AA02-29EEC869DBF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Berekening:
Totaal aanschaf/ gedeeld door totaal aantal x 10 stuks.?
Vragen:
Hoe vaak per jaar?
Lopen de prijzen heel erg uiteen?
Veel verschillende soorten type/ vermogen?
Anders bepalen waar het zwaartepunt ligt</t>
      </text>
    </comment>
    <comment ref="G8" authorId="1" shapeId="0" xr:uid="{DD1B61B6-60B0-4C8C-A892-FA57A3533E8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5 keer per jaar
8 uur per keer
= 5 x 8 x 4 jaar = 120 uur</t>
      </text>
    </comment>
    <comment ref="G11" authorId="2" shapeId="0" xr:uid="{B96EFE29-0E4C-48B7-953A-0D39A2A43DE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20 keer per jaar, waarvan
15 x na kantoortijd
5 x weekenden en feestdagen
4 uur per keer.
= 20 x 4 x 4 jaar
= 20 x 4 x 4</t>
      </text>
    </comment>
  </commentList>
</comments>
</file>

<file path=xl/sharedStrings.xml><?xml version="1.0" encoding="utf-8"?>
<sst xmlns="http://schemas.openxmlformats.org/spreadsheetml/2006/main" count="127" uniqueCount="87">
  <si>
    <t>Totaal</t>
  </si>
  <si>
    <t>1. Leveren FO's</t>
  </si>
  <si>
    <t xml:space="preserve">Uurtarief monteur </t>
  </si>
  <si>
    <t>2. Installeren en gebruiksklaar opleveren (tijdens kantoortijden)</t>
  </si>
  <si>
    <t>Uurtarief monteur na kantoortijd (17:00 uur)</t>
  </si>
  <si>
    <t>Kosten</t>
  </si>
  <si>
    <t>Prijs (Excl. BTW)</t>
  </si>
  <si>
    <t>Typenummer</t>
  </si>
  <si>
    <t>Serienummer</t>
  </si>
  <si>
    <t>Uurtarief monteur (zon -en feestdagen)</t>
  </si>
  <si>
    <t>Eenmalige voorrijdkosten per keer</t>
  </si>
  <si>
    <t>Stuks</t>
  </si>
  <si>
    <t>Uren</t>
  </si>
  <si>
    <t>Aantallen</t>
  </si>
  <si>
    <t xml:space="preserve">3. Correctief onderhoud </t>
  </si>
  <si>
    <t>Uurtarief monteur kantoortijd (08:00 - 17:00 uur)</t>
  </si>
  <si>
    <t>Inschrijfsom</t>
  </si>
  <si>
    <t>CG Drives &amp; Automation Netherlands B.V.</t>
  </si>
  <si>
    <t>FDU48-090-54CE</t>
  </si>
  <si>
    <t>18410515430782</t>
  </si>
  <si>
    <t>FDU48-013 54CE</t>
  </si>
  <si>
    <t>FDU48-146 54CE</t>
  </si>
  <si>
    <t>FDU48-010 54CE--AA-PNNNAN--</t>
  </si>
  <si>
    <t>FDU48-074 54CE--AA-PNNNANG-</t>
  </si>
  <si>
    <t>18410012460146</t>
  </si>
  <si>
    <t>FDU48-295-54DE</t>
  </si>
  <si>
    <t>18410520110755</t>
  </si>
  <si>
    <t>FDU40-060-54CE</t>
  </si>
  <si>
    <t>03261106/2005111007482001</t>
  </si>
  <si>
    <t>FDU48-210 54CE---A-PNNNA</t>
  </si>
  <si>
    <t>18410213200556</t>
  </si>
  <si>
    <t>FDU48-175 54CE---A-PNNNA-</t>
  </si>
  <si>
    <t>SN: 18410214210571</t>
  </si>
  <si>
    <t>FDU48-109 54CE---A-PNNNA-</t>
  </si>
  <si>
    <t>SN: 18410214040141</t>
  </si>
  <si>
    <t>FDU48-018 54CE--AA-NNNNANG</t>
  </si>
  <si>
    <t>SN-AB1102020065</t>
  </si>
  <si>
    <t>VFX48-109-G2</t>
  </si>
  <si>
    <t>18410517080502</t>
  </si>
  <si>
    <t>FDU48-061-54CE</t>
  </si>
  <si>
    <t>VFX48-300-54CE</t>
  </si>
  <si>
    <t>18410214420460</t>
  </si>
  <si>
    <t>18410116150073</t>
  </si>
  <si>
    <t>FDU48-250-G2</t>
  </si>
  <si>
    <t>160523114828</t>
  </si>
  <si>
    <t>VFX48-061 54CE</t>
  </si>
  <si>
    <t>18410018300222</t>
  </si>
  <si>
    <t>18410018410535</t>
  </si>
  <si>
    <t>VFX 48-018-54CE</t>
  </si>
  <si>
    <t>18410116500002</t>
  </si>
  <si>
    <t>VFX48-031 54CE-AA-NNNNAP</t>
  </si>
  <si>
    <t>18410014050019</t>
  </si>
  <si>
    <t>FDU48-003 54CE--AA NNNN AN--</t>
  </si>
  <si>
    <t>18410113390695</t>
  </si>
  <si>
    <t>VFX48-046-G2 (1)</t>
  </si>
  <si>
    <t>FDU48-026 54CE</t>
  </si>
  <si>
    <t>FDU48-046 54CE</t>
  </si>
  <si>
    <t>SN 18410322160248</t>
  </si>
  <si>
    <t>SN 18410117030469</t>
  </si>
  <si>
    <t>SN 18410215090507</t>
  </si>
  <si>
    <t>VFX48-026 54CE</t>
  </si>
  <si>
    <t>SN 18410015090461</t>
  </si>
  <si>
    <t>SN 18410013170672</t>
  </si>
  <si>
    <t>VFX48-010 54CE</t>
  </si>
  <si>
    <t>FDU48-025 20CE</t>
  </si>
  <si>
    <t>VFX48-003 54CE--AAVNNNNANG</t>
  </si>
  <si>
    <t>FDU48-060 20CE</t>
  </si>
  <si>
    <t>FDU48-006 54CE-AAVNNNNANG</t>
  </si>
  <si>
    <t>AB1018010508</t>
  </si>
  <si>
    <t>VFX40-013 54CE---A-PNNNA</t>
  </si>
  <si>
    <t>AB0819010850</t>
  </si>
  <si>
    <t>SN AB0941010675</t>
  </si>
  <si>
    <t>18410517400349</t>
  </si>
  <si>
    <t>FDU48-300-G2 (1)</t>
  </si>
  <si>
    <t>AB1048010950</t>
  </si>
  <si>
    <t>FDU 48-031 54CE--AA-NNNN ANG</t>
  </si>
  <si>
    <t>AB1125010038</t>
  </si>
  <si>
    <t>VFX48-025-20CE</t>
  </si>
  <si>
    <t>M7210015530044</t>
  </si>
  <si>
    <t>FDU48-430-54CE-AVNN</t>
  </si>
  <si>
    <t>Prijs</t>
  </si>
  <si>
    <t>Bijlage 7 - Tarievenblad Perceel 1</t>
  </si>
  <si>
    <t>Fabrikant</t>
  </si>
  <si>
    <t>AB0929010502</t>
  </si>
  <si>
    <t>AB0927011076</t>
  </si>
  <si>
    <t>200825-313797</t>
  </si>
  <si>
    <t>Jaarlijkse kosten storingsdienst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</si>
</sst>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charset val="1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4" fontId="1" fillId="3" borderId="1" xfId="1" applyFont="1" applyFill="1" applyBorder="1" applyAlignment="1" applyProtection="1">
      <alignment horizontal="center"/>
    </xf>
    <xf numFmtId="44" fontId="1" fillId="3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6" borderId="2" xfId="0" applyFont="1" applyFill="1" applyBorder="1"/>
    <xf numFmtId="0" fontId="0" fillId="6" borderId="4" xfId="0" applyFill="1" applyBorder="1"/>
    <xf numFmtId="0" fontId="1" fillId="0" borderId="1" xfId="0" applyFont="1" applyBorder="1" applyAlignment="1">
      <alignment horizontal="left" vertical="top"/>
    </xf>
    <xf numFmtId="44" fontId="0" fillId="2" borderId="1" xfId="0" applyNumberFormat="1" applyFill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left" vertical="top" wrapText="1"/>
    </xf>
    <xf numFmtId="0" fontId="0" fillId="5" borderId="4" xfId="0" applyFont="1" applyFill="1" applyBorder="1" applyAlignment="1">
      <alignment horizontal="left" vertical="top" wrapText="1"/>
    </xf>
    <xf numFmtId="0" fontId="0" fillId="5" borderId="3" xfId="0" applyFont="1" applyFill="1" applyBorder="1" applyAlignment="1">
      <alignment horizontal="left" vertical="top" wrapText="1"/>
    </xf>
    <xf numFmtId="0" fontId="0" fillId="5" borderId="2" xfId="0" applyFont="1" applyFill="1" applyBorder="1" applyAlignment="1">
      <alignment horizontal="left" vertical="top"/>
    </xf>
    <xf numFmtId="0" fontId="0" fillId="5" borderId="4" xfId="0" applyFont="1" applyFill="1" applyBorder="1" applyAlignment="1">
      <alignment horizontal="left" vertical="top"/>
    </xf>
    <xf numFmtId="0" fontId="0" fillId="5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8" fillId="9" borderId="9" xfId="0" applyFont="1" applyFill="1" applyBorder="1"/>
    <xf numFmtId="0" fontId="8" fillId="0" borderId="9" xfId="0" applyFont="1" applyBorder="1"/>
    <xf numFmtId="0" fontId="7" fillId="8" borderId="9" xfId="2" applyNumberFormat="1" applyFont="1" applyFill="1" applyBorder="1" applyAlignment="1">
      <alignment vertical="top"/>
    </xf>
    <xf numFmtId="0" fontId="7" fillId="8" borderId="10" xfId="2" applyNumberFormat="1" applyFont="1" applyFill="1" applyBorder="1" applyAlignment="1"/>
    <xf numFmtId="44" fontId="6" fillId="7" borderId="1" xfId="2" applyNumberFormat="1" applyFont="1" applyFill="1" applyBorder="1" applyAlignment="1"/>
    <xf numFmtId="44" fontId="6" fillId="7" borderId="7" xfId="2" applyNumberFormat="1" applyFont="1" applyFill="1" applyBorder="1" applyAlignment="1"/>
    <xf numFmtId="44" fontId="4" fillId="0" borderId="8" xfId="0" applyNumberFormat="1" applyFont="1" applyBorder="1"/>
    <xf numFmtId="0" fontId="8" fillId="0" borderId="11" xfId="0" applyFont="1" applyBorder="1"/>
    <xf numFmtId="0" fontId="9" fillId="10" borderId="5" xfId="0" applyFont="1" applyFill="1" applyBorder="1"/>
    <xf numFmtId="0" fontId="4" fillId="6" borderId="12" xfId="0" applyFont="1" applyFill="1" applyBorder="1"/>
    <xf numFmtId="0" fontId="4" fillId="6" borderId="6" xfId="0" applyFont="1" applyFill="1" applyBorder="1"/>
  </cellXfs>
  <cellStyles count="4">
    <cellStyle name="Standaard" xfId="0" builtinId="0"/>
    <cellStyle name="Standaard 2" xfId="2" xr:uid="{C72E6AB4-C1A4-4891-B812-C4462A87E955}"/>
    <cellStyle name="Standaard 5" xfId="3" xr:uid="{656A9B70-C745-43C2-B136-A9ABF9BB3FEC}"/>
    <cellStyle name="Valuta" xfId="1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estdijk, Serge" id="{C2771D16-19D3-4761-9E88-B43759791AEB}" userId="S::Serge.Westdijk@rijnland.net::44aca5da-0163-4381-8dcf-451ba1e1bc48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2-06-20T10:07:52.93" personId="{C2771D16-19D3-4761-9E88-B43759791AEB}" id="{D1206CB8-4E23-4551-AA02-29EEC869DBF2}">
    <text>Berekening:
Totaal aanschaf/ gedeeld door totaal aantal x 10 stuks.?
Vragen:
Hoe vaak per jaar?
Lopen de prijzen heel erg uiteen?
Veel verschillende soorten type/ vermogen?
Anders bepalen waar het zwaartepunt ligt</text>
  </threadedComment>
  <threadedComment ref="G8" dT="2022-06-20T09:52:24.66" personId="{C2771D16-19D3-4761-9E88-B43759791AEB}" id="{DD1B61B6-60B0-4C8C-A892-FA57A3533E88}">
    <text>Schatting:
5 keer per jaar
8 uur per keer
= 5 x 8 x 4 jaar = 120 uur</text>
  </threadedComment>
  <threadedComment ref="G11" dT="2022-06-20T09:54:58.33" personId="{C2771D16-19D3-4761-9E88-B43759791AEB}" id="{B96EFE29-0E4C-48B7-953A-0D39A2A43DE1}">
    <text>Schatting:
20 keer per jaar, waarvan
15 x na kantoortijd
5 x weekenden en feestdagen
4 uur per keer.
= 20 x 4 x 4 jaar
= 20 x 4 x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29C-17E3-46B8-B6A2-015F5E12E4DF}">
  <dimension ref="A1:K16"/>
  <sheetViews>
    <sheetView tabSelected="1" workbookViewId="0">
      <selection activeCell="J16" sqref="J16:K16"/>
    </sheetView>
  </sheetViews>
  <sheetFormatPr defaultRowHeight="12.75" x14ac:dyDescent="0.2"/>
  <cols>
    <col min="6" max="6" width="20.375" customWidth="1"/>
    <col min="7" max="8" width="15.625" customWidth="1"/>
    <col min="9" max="9" width="23.5" customWidth="1"/>
    <col min="11" max="11" width="13.125" customWidth="1"/>
    <col min="13" max="13" width="41.25" customWidth="1"/>
  </cols>
  <sheetData>
    <row r="1" spans="1:11" ht="15" x14ac:dyDescent="0.2">
      <c r="A1" s="6" t="s">
        <v>81</v>
      </c>
    </row>
    <row r="5" spans="1:11" x14ac:dyDescent="0.2">
      <c r="A5" s="22" t="s">
        <v>5</v>
      </c>
      <c r="B5" s="22"/>
      <c r="C5" s="22"/>
      <c r="D5" s="22"/>
      <c r="E5" s="22"/>
      <c r="F5" s="22"/>
      <c r="G5" s="14" t="s">
        <v>13</v>
      </c>
      <c r="H5" s="15"/>
      <c r="I5" s="3" t="s">
        <v>6</v>
      </c>
      <c r="J5" s="23" t="s">
        <v>0</v>
      </c>
      <c r="K5" s="23"/>
    </row>
    <row r="6" spans="1:11" x14ac:dyDescent="0.2">
      <c r="A6" s="24" t="s">
        <v>1</v>
      </c>
      <c r="B6" s="24"/>
      <c r="C6" s="24"/>
      <c r="D6" s="24"/>
      <c r="E6" s="24"/>
      <c r="F6" s="24"/>
      <c r="G6" s="1">
        <v>30</v>
      </c>
      <c r="H6" s="1" t="s">
        <v>11</v>
      </c>
      <c r="I6" s="4">
        <f>'Levering FO'!D35</f>
        <v>0</v>
      </c>
      <c r="J6" s="10">
        <f>I6</f>
        <v>0</v>
      </c>
      <c r="K6" s="13"/>
    </row>
    <row r="7" spans="1:11" ht="12.75" customHeight="1" x14ac:dyDescent="0.2">
      <c r="A7" s="16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1" x14ac:dyDescent="0.2">
      <c r="A8" s="9" t="s">
        <v>2</v>
      </c>
      <c r="B8" s="9"/>
      <c r="C8" s="9"/>
      <c r="D8" s="9"/>
      <c r="E8" s="9"/>
      <c r="F8" s="9"/>
      <c r="G8" s="2">
        <v>40</v>
      </c>
      <c r="H8" s="2" t="s">
        <v>12</v>
      </c>
      <c r="I8" s="5">
        <v>0</v>
      </c>
      <c r="J8" s="10">
        <f>SUM(I8*G8)</f>
        <v>0</v>
      </c>
      <c r="K8" s="13"/>
    </row>
    <row r="9" spans="1:11" x14ac:dyDescent="0.2">
      <c r="A9" s="9" t="s">
        <v>10</v>
      </c>
      <c r="B9" s="9"/>
      <c r="C9" s="9"/>
      <c r="D9" s="9"/>
      <c r="E9" s="9"/>
      <c r="F9" s="9"/>
      <c r="G9" s="2">
        <v>5</v>
      </c>
      <c r="H9" s="2" t="s">
        <v>12</v>
      </c>
      <c r="I9" s="5">
        <v>0</v>
      </c>
      <c r="J9" s="10">
        <f>SUM(I9*G9)</f>
        <v>0</v>
      </c>
      <c r="K9" s="13"/>
    </row>
    <row r="10" spans="1:11" x14ac:dyDescent="0.2">
      <c r="A10" s="19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</row>
    <row r="11" spans="1:11" x14ac:dyDescent="0.2">
      <c r="A11" s="9" t="s">
        <v>15</v>
      </c>
      <c r="B11" s="9"/>
      <c r="C11" s="9"/>
      <c r="D11" s="9"/>
      <c r="E11" s="9"/>
      <c r="F11" s="9"/>
      <c r="G11" s="2">
        <v>16</v>
      </c>
      <c r="H11" s="2" t="s">
        <v>12</v>
      </c>
      <c r="I11" s="5">
        <v>0</v>
      </c>
      <c r="J11" s="10">
        <f>SUM(I11*G11)</f>
        <v>0</v>
      </c>
      <c r="K11" s="10"/>
    </row>
    <row r="12" spans="1:11" x14ac:dyDescent="0.2">
      <c r="A12" s="9" t="s">
        <v>4</v>
      </c>
      <c r="B12" s="9"/>
      <c r="C12" s="9"/>
      <c r="D12" s="9"/>
      <c r="E12" s="9"/>
      <c r="F12" s="9"/>
      <c r="G12" s="2">
        <v>8</v>
      </c>
      <c r="H12" s="2" t="s">
        <v>12</v>
      </c>
      <c r="I12" s="5">
        <v>0</v>
      </c>
      <c r="J12" s="10">
        <f>SUM(I12*G12)</f>
        <v>0</v>
      </c>
      <c r="K12" s="10"/>
    </row>
    <row r="13" spans="1:11" x14ac:dyDescent="0.2">
      <c r="A13" s="9" t="s">
        <v>9</v>
      </c>
      <c r="B13" s="9"/>
      <c r="C13" s="9"/>
      <c r="D13" s="9"/>
      <c r="E13" s="9"/>
      <c r="F13" s="9"/>
      <c r="G13" s="2">
        <v>8</v>
      </c>
      <c r="H13" s="2" t="s">
        <v>12</v>
      </c>
      <c r="I13" s="5">
        <v>0</v>
      </c>
      <c r="J13" s="10">
        <f>SUM(I13*G13)</f>
        <v>0</v>
      </c>
      <c r="K13" s="10"/>
    </row>
    <row r="14" spans="1:11" x14ac:dyDescent="0.2">
      <c r="A14" s="9" t="s">
        <v>10</v>
      </c>
      <c r="B14" s="9"/>
      <c r="C14" s="9"/>
      <c r="D14" s="9"/>
      <c r="E14" s="9"/>
      <c r="F14" s="9"/>
      <c r="G14" s="2">
        <v>8</v>
      </c>
      <c r="H14" s="2" t="s">
        <v>11</v>
      </c>
      <c r="I14" s="5">
        <v>0</v>
      </c>
      <c r="J14" s="10">
        <f>SUM(I14*G14)</f>
        <v>0</v>
      </c>
      <c r="K14" s="10"/>
    </row>
    <row r="15" spans="1:11" ht="13.5" thickBot="1" x14ac:dyDescent="0.25">
      <c r="A15" s="9" t="s">
        <v>86</v>
      </c>
      <c r="B15" s="9"/>
      <c r="C15" s="9"/>
      <c r="D15" s="9"/>
      <c r="E15" s="9"/>
      <c r="F15" s="9"/>
      <c r="G15" s="2">
        <v>1</v>
      </c>
      <c r="H15" s="2" t="s">
        <v>11</v>
      </c>
      <c r="I15" s="5">
        <v>0</v>
      </c>
      <c r="J15" s="10">
        <f>SUM(I15*G15)</f>
        <v>0</v>
      </c>
      <c r="K15" s="10"/>
    </row>
    <row r="16" spans="1:11" ht="13.5" thickBot="1" x14ac:dyDescent="0.25">
      <c r="A16" s="7" t="s">
        <v>16</v>
      </c>
      <c r="B16" s="8"/>
      <c r="C16" s="8"/>
      <c r="D16" s="8"/>
      <c r="E16" s="8"/>
      <c r="F16" s="8"/>
      <c r="G16" s="8"/>
      <c r="H16" s="8"/>
      <c r="I16" s="8"/>
      <c r="J16" s="11">
        <f>J6+J8+J9+J11+J12+J13+J14+J15</f>
        <v>0</v>
      </c>
      <c r="K16" s="12"/>
    </row>
  </sheetData>
  <mergeCells count="22">
    <mergeCell ref="G5:H5"/>
    <mergeCell ref="A9:F9"/>
    <mergeCell ref="J9:K9"/>
    <mergeCell ref="A7:K7"/>
    <mergeCell ref="A10:K10"/>
    <mergeCell ref="A8:F8"/>
    <mergeCell ref="J8:K8"/>
    <mergeCell ref="A5:F5"/>
    <mergeCell ref="J5:K5"/>
    <mergeCell ref="A6:F6"/>
    <mergeCell ref="A12:F12"/>
    <mergeCell ref="J12:K12"/>
    <mergeCell ref="J16:K16"/>
    <mergeCell ref="J6:K6"/>
    <mergeCell ref="A14:F14"/>
    <mergeCell ref="J14:K14"/>
    <mergeCell ref="A11:F11"/>
    <mergeCell ref="J11:K11"/>
    <mergeCell ref="A13:F13"/>
    <mergeCell ref="J13:K13"/>
    <mergeCell ref="A15:F15"/>
    <mergeCell ref="J15:K15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4073-4C2A-41F0-A7A3-238077A272C4}">
  <dimension ref="A1:D35"/>
  <sheetViews>
    <sheetView workbookViewId="0">
      <selection activeCell="C35" sqref="A35:C35"/>
    </sheetView>
  </sheetViews>
  <sheetFormatPr defaultRowHeight="12.75" x14ac:dyDescent="0.2"/>
  <cols>
    <col min="1" max="1" width="22.75" customWidth="1"/>
    <col min="2" max="2" width="23.375" customWidth="1"/>
    <col min="3" max="3" width="38.625" customWidth="1"/>
    <col min="4" max="4" width="42.5" customWidth="1"/>
  </cols>
  <sheetData>
    <row r="1" spans="1:4" x14ac:dyDescent="0.2">
      <c r="A1" s="27" t="s">
        <v>7</v>
      </c>
      <c r="B1" s="27" t="s">
        <v>8</v>
      </c>
      <c r="C1" s="27" t="s">
        <v>82</v>
      </c>
      <c r="D1" s="28" t="s">
        <v>80</v>
      </c>
    </row>
    <row r="2" spans="1:4" x14ac:dyDescent="0.2">
      <c r="A2" s="25" t="s">
        <v>65</v>
      </c>
      <c r="B2" s="25" t="s">
        <v>83</v>
      </c>
      <c r="C2" s="25" t="s">
        <v>17</v>
      </c>
      <c r="D2" s="29">
        <v>0</v>
      </c>
    </row>
    <row r="3" spans="1:4" x14ac:dyDescent="0.2">
      <c r="A3" s="25" t="s">
        <v>52</v>
      </c>
      <c r="B3" s="25" t="s">
        <v>53</v>
      </c>
      <c r="C3" s="25" t="s">
        <v>17</v>
      </c>
      <c r="D3" s="29">
        <v>0</v>
      </c>
    </row>
    <row r="4" spans="1:4" x14ac:dyDescent="0.2">
      <c r="A4" s="25" t="s">
        <v>67</v>
      </c>
      <c r="B4" s="25" t="s">
        <v>68</v>
      </c>
      <c r="C4" s="25" t="s">
        <v>17</v>
      </c>
      <c r="D4" s="29">
        <v>0</v>
      </c>
    </row>
    <row r="5" spans="1:4" x14ac:dyDescent="0.2">
      <c r="A5" s="26" t="s">
        <v>63</v>
      </c>
      <c r="B5" s="26" t="s">
        <v>71</v>
      </c>
      <c r="C5" s="26" t="s">
        <v>17</v>
      </c>
      <c r="D5" s="29">
        <v>0</v>
      </c>
    </row>
    <row r="6" spans="1:4" x14ac:dyDescent="0.2">
      <c r="A6" s="25" t="s">
        <v>22</v>
      </c>
      <c r="B6" s="25" t="s">
        <v>42</v>
      </c>
      <c r="C6" s="25" t="s">
        <v>17</v>
      </c>
      <c r="D6" s="29">
        <v>0</v>
      </c>
    </row>
    <row r="7" spans="1:4" x14ac:dyDescent="0.2">
      <c r="A7" s="25" t="s">
        <v>20</v>
      </c>
      <c r="B7" s="25" t="s">
        <v>58</v>
      </c>
      <c r="C7" s="25" t="s">
        <v>17</v>
      </c>
      <c r="D7" s="29">
        <v>0</v>
      </c>
    </row>
    <row r="8" spans="1:4" x14ac:dyDescent="0.2">
      <c r="A8" s="26" t="s">
        <v>69</v>
      </c>
      <c r="B8" s="26" t="s">
        <v>70</v>
      </c>
      <c r="C8" s="26" t="s">
        <v>17</v>
      </c>
      <c r="D8" s="29">
        <v>0</v>
      </c>
    </row>
    <row r="9" spans="1:4" x14ac:dyDescent="0.2">
      <c r="A9" s="25" t="s">
        <v>35</v>
      </c>
      <c r="B9" s="25" t="s">
        <v>36</v>
      </c>
      <c r="C9" s="25" t="s">
        <v>17</v>
      </c>
      <c r="D9" s="29">
        <v>0</v>
      </c>
    </row>
    <row r="10" spans="1:4" x14ac:dyDescent="0.2">
      <c r="A10" s="26" t="s">
        <v>48</v>
      </c>
      <c r="B10" s="26" t="s">
        <v>49</v>
      </c>
      <c r="C10" s="26" t="s">
        <v>17</v>
      </c>
      <c r="D10" s="29">
        <v>0</v>
      </c>
    </row>
    <row r="11" spans="1:4" x14ac:dyDescent="0.2">
      <c r="A11" s="25" t="s">
        <v>64</v>
      </c>
      <c r="B11" s="25" t="s">
        <v>85</v>
      </c>
      <c r="C11" s="25" t="s">
        <v>17</v>
      </c>
      <c r="D11" s="29">
        <v>0</v>
      </c>
    </row>
    <row r="12" spans="1:4" x14ac:dyDescent="0.2">
      <c r="A12" s="26" t="s">
        <v>77</v>
      </c>
      <c r="B12" s="26" t="s">
        <v>78</v>
      </c>
      <c r="C12" s="26" t="s">
        <v>17</v>
      </c>
      <c r="D12" s="29">
        <v>0</v>
      </c>
    </row>
    <row r="13" spans="1:4" x14ac:dyDescent="0.2">
      <c r="A13" s="26" t="s">
        <v>60</v>
      </c>
      <c r="B13" s="26" t="s">
        <v>61</v>
      </c>
      <c r="C13" s="26" t="s">
        <v>17</v>
      </c>
      <c r="D13" s="29">
        <v>0</v>
      </c>
    </row>
    <row r="14" spans="1:4" x14ac:dyDescent="0.2">
      <c r="A14" s="25" t="s">
        <v>55</v>
      </c>
      <c r="B14" s="25" t="s">
        <v>62</v>
      </c>
      <c r="C14" s="25" t="s">
        <v>17</v>
      </c>
      <c r="D14" s="29">
        <v>0</v>
      </c>
    </row>
    <row r="15" spans="1:4" x14ac:dyDescent="0.2">
      <c r="A15" s="26" t="s">
        <v>50</v>
      </c>
      <c r="B15" s="26" t="s">
        <v>51</v>
      </c>
      <c r="C15" s="26" t="s">
        <v>17</v>
      </c>
      <c r="D15" s="29">
        <v>0</v>
      </c>
    </row>
    <row r="16" spans="1:4" x14ac:dyDescent="0.2">
      <c r="A16" s="26" t="s">
        <v>75</v>
      </c>
      <c r="B16" s="26" t="s">
        <v>76</v>
      </c>
      <c r="C16" s="26" t="s">
        <v>17</v>
      </c>
      <c r="D16" s="29">
        <v>0</v>
      </c>
    </row>
    <row r="17" spans="1:4" x14ac:dyDescent="0.2">
      <c r="A17" s="25" t="s">
        <v>54</v>
      </c>
      <c r="B17" s="25" t="s">
        <v>74</v>
      </c>
      <c r="C17" s="25" t="s">
        <v>17</v>
      </c>
      <c r="D17" s="29">
        <v>0</v>
      </c>
    </row>
    <row r="18" spans="1:4" x14ac:dyDescent="0.2">
      <c r="A18" s="26" t="s">
        <v>56</v>
      </c>
      <c r="B18" s="26" t="s">
        <v>57</v>
      </c>
      <c r="C18" s="26" t="s">
        <v>17</v>
      </c>
      <c r="D18" s="29">
        <v>0</v>
      </c>
    </row>
    <row r="19" spans="1:4" x14ac:dyDescent="0.2">
      <c r="A19" s="25" t="s">
        <v>66</v>
      </c>
      <c r="B19" s="25" t="s">
        <v>84</v>
      </c>
      <c r="C19" s="25" t="s">
        <v>17</v>
      </c>
      <c r="D19" s="29">
        <v>0</v>
      </c>
    </row>
    <row r="20" spans="1:4" x14ac:dyDescent="0.2">
      <c r="A20" s="26" t="s">
        <v>27</v>
      </c>
      <c r="B20" s="26" t="s">
        <v>28</v>
      </c>
      <c r="C20" s="26" t="s">
        <v>17</v>
      </c>
      <c r="D20" s="29">
        <v>0</v>
      </c>
    </row>
    <row r="21" spans="1:4" x14ac:dyDescent="0.2">
      <c r="A21" s="26" t="s">
        <v>45</v>
      </c>
      <c r="B21" s="26" t="s">
        <v>46</v>
      </c>
      <c r="C21" s="26" t="s">
        <v>17</v>
      </c>
      <c r="D21" s="29">
        <v>0</v>
      </c>
    </row>
    <row r="22" spans="1:4" x14ac:dyDescent="0.2">
      <c r="A22" s="25" t="s">
        <v>39</v>
      </c>
      <c r="B22" s="25" t="s">
        <v>47</v>
      </c>
      <c r="C22" s="25" t="s">
        <v>17</v>
      </c>
      <c r="D22" s="29">
        <v>0</v>
      </c>
    </row>
    <row r="23" spans="1:4" x14ac:dyDescent="0.2">
      <c r="A23" s="25" t="s">
        <v>23</v>
      </c>
      <c r="B23" s="25" t="s">
        <v>24</v>
      </c>
      <c r="C23" s="25" t="s">
        <v>17</v>
      </c>
      <c r="D23" s="29">
        <v>0</v>
      </c>
    </row>
    <row r="24" spans="1:4" x14ac:dyDescent="0.2">
      <c r="A24" s="26" t="s">
        <v>18</v>
      </c>
      <c r="B24" s="26" t="s">
        <v>19</v>
      </c>
      <c r="C24" s="26" t="s">
        <v>17</v>
      </c>
      <c r="D24" s="29">
        <v>0</v>
      </c>
    </row>
    <row r="25" spans="1:4" x14ac:dyDescent="0.2">
      <c r="A25" s="25" t="s">
        <v>37</v>
      </c>
      <c r="B25" s="25" t="s">
        <v>38</v>
      </c>
      <c r="C25" s="25" t="s">
        <v>17</v>
      </c>
      <c r="D25" s="29">
        <v>0</v>
      </c>
    </row>
    <row r="26" spans="1:4" x14ac:dyDescent="0.2">
      <c r="A26" s="25" t="s">
        <v>33</v>
      </c>
      <c r="B26" s="25" t="s">
        <v>34</v>
      </c>
      <c r="C26" s="25" t="s">
        <v>17</v>
      </c>
      <c r="D26" s="29">
        <v>0</v>
      </c>
    </row>
    <row r="27" spans="1:4" x14ac:dyDescent="0.2">
      <c r="A27" s="26" t="s">
        <v>21</v>
      </c>
      <c r="B27" s="26" t="s">
        <v>59</v>
      </c>
      <c r="C27" s="26" t="s">
        <v>17</v>
      </c>
      <c r="D27" s="29">
        <v>0</v>
      </c>
    </row>
    <row r="28" spans="1:4" x14ac:dyDescent="0.2">
      <c r="A28" s="25" t="s">
        <v>31</v>
      </c>
      <c r="B28" s="25" t="s">
        <v>32</v>
      </c>
      <c r="C28" s="25" t="s">
        <v>17</v>
      </c>
      <c r="D28" s="29">
        <v>0</v>
      </c>
    </row>
    <row r="29" spans="1:4" x14ac:dyDescent="0.2">
      <c r="A29" s="25" t="s">
        <v>29</v>
      </c>
      <c r="B29" s="25" t="s">
        <v>30</v>
      </c>
      <c r="C29" s="25" t="s">
        <v>17</v>
      </c>
      <c r="D29" s="29">
        <v>0</v>
      </c>
    </row>
    <row r="30" spans="1:4" x14ac:dyDescent="0.2">
      <c r="A30" s="25" t="s">
        <v>43</v>
      </c>
      <c r="B30" s="25" t="s">
        <v>72</v>
      </c>
      <c r="C30" s="25" t="s">
        <v>17</v>
      </c>
      <c r="D30" s="29">
        <v>0</v>
      </c>
    </row>
    <row r="31" spans="1:4" x14ac:dyDescent="0.2">
      <c r="A31" s="25" t="s">
        <v>25</v>
      </c>
      <c r="B31" s="25" t="s">
        <v>26</v>
      </c>
      <c r="C31" s="25" t="s">
        <v>17</v>
      </c>
      <c r="D31" s="29">
        <v>0</v>
      </c>
    </row>
    <row r="32" spans="1:4" x14ac:dyDescent="0.2">
      <c r="A32" s="25" t="s">
        <v>40</v>
      </c>
      <c r="B32" s="25" t="s">
        <v>41</v>
      </c>
      <c r="C32" s="25" t="s">
        <v>17</v>
      </c>
      <c r="D32" s="29">
        <v>0</v>
      </c>
    </row>
    <row r="33" spans="1:4" x14ac:dyDescent="0.2">
      <c r="A33" s="26" t="s">
        <v>73</v>
      </c>
      <c r="B33" s="26" t="s">
        <v>44</v>
      </c>
      <c r="C33" s="26" t="s">
        <v>17</v>
      </c>
      <c r="D33" s="29">
        <v>0</v>
      </c>
    </row>
    <row r="34" spans="1:4" ht="13.5" thickBot="1" x14ac:dyDescent="0.25">
      <c r="A34" s="32" t="s">
        <v>79</v>
      </c>
      <c r="B34" s="32"/>
      <c r="C34" s="32" t="s">
        <v>17</v>
      </c>
      <c r="D34" s="30">
        <v>0</v>
      </c>
    </row>
    <row r="35" spans="1:4" ht="13.5" thickBot="1" x14ac:dyDescent="0.25">
      <c r="A35" s="33" t="s">
        <v>0</v>
      </c>
      <c r="B35" s="34"/>
      <c r="C35" s="35"/>
      <c r="D35" s="31">
        <f>SUM(D2:D34)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Levering 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2022-06-20T09:39:02Z</dcterms:created>
  <dcterms:modified xsi:type="dcterms:W3CDTF">2022-08-25T08:14:09Z</dcterms:modified>
</cp:coreProperties>
</file>